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TECHNICZNY\2026\ZZ-IA-ZP.26.6.2026.AJA Magazyny energii (projekt unijny)\4. SWZ\"/>
    </mc:Choice>
  </mc:AlternateContent>
  <xr:revisionPtr revIDLastSave="0" documentId="13_ncr:1_{4291AD50-18C4-4D38-B874-795634074CC9}" xr6:coauthVersionLast="47" xr6:coauthVersionMax="47" xr10:uidLastSave="{00000000-0000-0000-0000-000000000000}"/>
  <bookViews>
    <workbookView xWindow="-120" yWindow="-120" windowWidth="29040" windowHeight="15720" xr2:uid="{83EA9527-4129-4C4D-8381-F0BF6A080711}"/>
  </bookViews>
  <sheets>
    <sheet name="Arkusz1" sheetId="1" r:id="rId1"/>
  </sheets>
  <definedNames>
    <definedName name="_xlnm.Print_Area" localSheetId="0">Arkusz1!$A$1:$J$19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J7" i="1" s="1"/>
  <c r="I7" i="1" s="1"/>
  <c r="H8" i="1"/>
  <c r="J8" i="1" s="1"/>
  <c r="I8" i="1" s="1"/>
  <c r="H9" i="1"/>
  <c r="J9" i="1" s="1"/>
  <c r="I9" i="1" s="1"/>
  <c r="H10" i="1"/>
  <c r="J10" i="1" s="1"/>
  <c r="I10" i="1" s="1"/>
  <c r="H11" i="1"/>
  <c r="J11" i="1" s="1"/>
  <c r="I11" i="1" s="1"/>
  <c r="H12" i="1"/>
  <c r="J12" i="1" s="1"/>
  <c r="I12" i="1" s="1"/>
  <c r="H6" i="1"/>
  <c r="J6" i="1" s="1"/>
  <c r="I6" i="1" s="1"/>
  <c r="I13" i="1" l="1"/>
  <c r="J13" i="1" l="1"/>
</calcChain>
</file>

<file path=xl/sharedStrings.xml><?xml version="1.0" encoding="utf-8"?>
<sst xmlns="http://schemas.openxmlformats.org/spreadsheetml/2006/main" count="44" uniqueCount="40">
  <si>
    <t>L.p</t>
  </si>
  <si>
    <t>1.</t>
  </si>
  <si>
    <t>2.</t>
  </si>
  <si>
    <t>3.</t>
  </si>
  <si>
    <t>4.</t>
  </si>
  <si>
    <t>5.</t>
  </si>
  <si>
    <t>6.</t>
  </si>
  <si>
    <t>Cena jednostkowa
brutto za
1 kWh,
z uwaględnieniem
podatku vat
(w PLN)</t>
  </si>
  <si>
    <t>Adres placówki (żłobka)</t>
  </si>
  <si>
    <t>Numer  (żłobka)</t>
  </si>
  <si>
    <t>Cena jednostkowa
netto za
1 kWh,
z uwaględnieniem
podatku vat
(w PLN)</t>
  </si>
  <si>
    <t>7.</t>
  </si>
  <si>
    <t>Dzielnica</t>
  </si>
  <si>
    <t>Żłobek nr 36</t>
  </si>
  <si>
    <t>Białołęka</t>
  </si>
  <si>
    <t>Żłobek nr 57</t>
  </si>
  <si>
    <t>Żłobek nr 56</t>
  </si>
  <si>
    <t>ul. Krzyżówki 24, Warszawa</t>
  </si>
  <si>
    <t>Targówek</t>
  </si>
  <si>
    <t>Żłobek nr 47</t>
  </si>
  <si>
    <t>Praga-Północ</t>
  </si>
  <si>
    <t>Przewidziana pojemność
magazynu energii w
kWh</t>
  </si>
  <si>
    <t>Żłobek nr 43</t>
  </si>
  <si>
    <t>Żłobek nr 13</t>
  </si>
  <si>
    <t>Żłobek nr 58</t>
  </si>
  <si>
    <t>ul. Strumykowa 18, Warszawa</t>
  </si>
  <si>
    <t>ul. Książkowa 2, Warszawa</t>
  </si>
  <si>
    <t>ul. Truskawkowa 5, Warszawa</t>
  </si>
  <si>
    <t>ul. Wacława Tokarza 4, Warszawa</t>
  </si>
  <si>
    <t>ul. Chodecka 2, Warszawa</t>
  </si>
  <si>
    <t>ul. Markowska 17A, Warszawa</t>
  </si>
  <si>
    <t>Wyposażenie w systemy magazynowania energii elektrycznej żłobków na terenie m.st. Warszawy, obejmujące dostawę oraz montaż magazynów energii elektrycznej w 47 żłobkach wchodzących w skład Zespołu Żłobków m.st. Warszawy</t>
  </si>
  <si>
    <t>Kalkulacja cenowa cz. nr 1
Dostawa i montaż magazynów energii na terenie dzielnic m.st. Warszawy: Białołęka, Targówek oraz Praga-Północ</t>
  </si>
  <si>
    <t>…………………………………………………………………….
Data; kwalifikowany podpis elektroniczny</t>
  </si>
  <si>
    <t>Oznaczenie postępowania: ZZ-IA-ZP.26.6.2026.AJA</t>
  </si>
  <si>
    <t xml:space="preserve">Stawka podatku
VAT </t>
  </si>
  <si>
    <t>Łączna wartość wykonania przedmiotu umowy</t>
  </si>
  <si>
    <t>Łączna wartość brutto za
wykonanie przedmiotu
umowy w danej
lokalizacji
(w PLN)</t>
  </si>
  <si>
    <t xml:space="preserve">
Łączna wartość netto za
wykonanie przedmiotu
umowy w danej
lokalizacji
(w PLN)
</t>
  </si>
  <si>
    <t>Załacznik nr 11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</si>
</sst>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/>
    <xf numFmtId="0" fontId="2" fillId="0" borderId="0" xfId="0" applyFont="1" applyAlignment="1"/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2" fontId="2" fillId="0" borderId="5" xfId="0" applyNumberFormat="1" applyFont="1" applyBorder="1"/>
    <xf numFmtId="0" fontId="1" fillId="0" borderId="2" xfId="0" applyFont="1" applyBorder="1" applyAlignment="1"/>
    <xf numFmtId="0" fontId="4" fillId="0" borderId="3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/>
    <xf numFmtId="9" fontId="2" fillId="0" borderId="5" xfId="1" applyFont="1" applyBorder="1"/>
    <xf numFmtId="2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2" fillId="0" borderId="7" xfId="0" applyFont="1" applyBorder="1" applyAlignment="1">
      <alignment horizontal="center"/>
    </xf>
    <xf numFmtId="0" fontId="2" fillId="3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vertical="center"/>
    </xf>
    <xf numFmtId="2" fontId="2" fillId="0" borderId="8" xfId="0" applyNumberFormat="1" applyFont="1" applyBorder="1"/>
    <xf numFmtId="9" fontId="2" fillId="0" borderId="8" xfId="1" applyFont="1" applyBorder="1"/>
    <xf numFmtId="0" fontId="2" fillId="0" borderId="1" xfId="0" applyFont="1" applyBorder="1" applyAlignment="1">
      <alignment horizontal="center"/>
    </xf>
    <xf numFmtId="9" fontId="2" fillId="0" borderId="1" xfId="1" applyFont="1" applyBorder="1"/>
    <xf numFmtId="0" fontId="6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0000FF"/>
      <color rgb="FF1A0E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2682C-4CA1-439A-A298-6B91676E5805}">
  <sheetPr>
    <pageSetUpPr fitToPage="1"/>
  </sheetPr>
  <dimension ref="A1:J18"/>
  <sheetViews>
    <sheetView tabSelected="1" view="pageBreakPreview" zoomScale="60" zoomScaleNormal="100" workbookViewId="0">
      <selection activeCell="V14" sqref="V14"/>
    </sheetView>
  </sheetViews>
  <sheetFormatPr defaultRowHeight="15.75" x14ac:dyDescent="0.25"/>
  <cols>
    <col min="1" max="1" width="7.7109375" style="1" customWidth="1"/>
    <col min="2" max="2" width="20.7109375" style="1" customWidth="1"/>
    <col min="3" max="3" width="33.7109375" style="1" customWidth="1"/>
    <col min="4" max="4" width="20" style="1" customWidth="1"/>
    <col min="5" max="5" width="20.42578125" style="1" customWidth="1"/>
    <col min="6" max="7" width="18.85546875" style="1" customWidth="1"/>
    <col min="8" max="8" width="18.28515625" style="1" customWidth="1"/>
    <col min="9" max="9" width="24.28515625" style="1" customWidth="1"/>
    <col min="10" max="10" width="30.85546875" style="1" customWidth="1"/>
    <col min="11" max="16384" width="9.140625" style="1"/>
  </cols>
  <sheetData>
    <row r="1" spans="1:10" x14ac:dyDescent="0.25">
      <c r="A1" s="29" t="s">
        <v>34</v>
      </c>
      <c r="B1" s="29"/>
      <c r="C1" s="29"/>
      <c r="D1" s="9"/>
      <c r="E1" s="9"/>
      <c r="F1" s="9"/>
      <c r="G1" s="9"/>
      <c r="H1" s="9"/>
      <c r="I1" s="9"/>
      <c r="J1" s="7" t="s">
        <v>39</v>
      </c>
    </row>
    <row r="2" spans="1:10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54.75" customHeight="1" x14ac:dyDescent="0.25">
      <c r="A3" s="30" t="s">
        <v>31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44.25" customHeight="1" x14ac:dyDescent="0.25">
      <c r="A4" s="31" t="s">
        <v>32</v>
      </c>
      <c r="B4" s="32"/>
      <c r="C4" s="32"/>
      <c r="D4" s="32"/>
      <c r="E4" s="32"/>
      <c r="F4" s="32"/>
      <c r="G4" s="32"/>
      <c r="H4" s="32"/>
      <c r="I4" s="32"/>
      <c r="J4" s="33"/>
    </row>
    <row r="5" spans="1:10" s="3" customFormat="1" ht="126" x14ac:dyDescent="0.25">
      <c r="A5" s="2" t="s">
        <v>0</v>
      </c>
      <c r="B5" s="2" t="s">
        <v>9</v>
      </c>
      <c r="C5" s="2" t="s">
        <v>8</v>
      </c>
      <c r="D5" s="2" t="s">
        <v>12</v>
      </c>
      <c r="E5" s="2" t="s">
        <v>21</v>
      </c>
      <c r="F5" s="2" t="s">
        <v>10</v>
      </c>
      <c r="G5" s="2" t="s">
        <v>35</v>
      </c>
      <c r="H5" s="2" t="s">
        <v>7</v>
      </c>
      <c r="I5" s="2" t="s">
        <v>38</v>
      </c>
      <c r="J5" s="2" t="s">
        <v>37</v>
      </c>
    </row>
    <row r="6" spans="1:10" ht="15.95" customHeight="1" x14ac:dyDescent="0.25">
      <c r="A6" s="6" t="s">
        <v>1</v>
      </c>
      <c r="B6" s="12" t="s">
        <v>13</v>
      </c>
      <c r="C6" s="12" t="s">
        <v>25</v>
      </c>
      <c r="D6" s="13" t="s">
        <v>14</v>
      </c>
      <c r="E6" s="14">
        <v>25</v>
      </c>
      <c r="F6" s="8">
        <v>0</v>
      </c>
      <c r="G6" s="16"/>
      <c r="H6" s="15">
        <f>ROUND(F6*G6+F6,2)</f>
        <v>0</v>
      </c>
      <c r="I6" s="15">
        <f>ROUND(J6/(100%+G6),2)</f>
        <v>0</v>
      </c>
      <c r="J6" s="4">
        <f>ROUND(H6*E6,2)</f>
        <v>0</v>
      </c>
    </row>
    <row r="7" spans="1:10" ht="15.95" customHeight="1" x14ac:dyDescent="0.25">
      <c r="A7" s="6" t="s">
        <v>2</v>
      </c>
      <c r="B7" s="12" t="s">
        <v>15</v>
      </c>
      <c r="C7" s="12" t="s">
        <v>26</v>
      </c>
      <c r="D7" s="13" t="s">
        <v>14</v>
      </c>
      <c r="E7" s="14">
        <v>45</v>
      </c>
      <c r="F7" s="8">
        <v>0</v>
      </c>
      <c r="G7" s="16"/>
      <c r="H7" s="15">
        <f t="shared" ref="H7:H12" si="0">ROUND(F7*G7+F7,2)</f>
        <v>0</v>
      </c>
      <c r="I7" s="15">
        <f t="shared" ref="I7:I12" si="1">ROUND(J7/(100%+G7),2)</f>
        <v>0</v>
      </c>
      <c r="J7" s="4">
        <f t="shared" ref="J7:J12" si="2">ROUND(H7*E7,2)</f>
        <v>0</v>
      </c>
    </row>
    <row r="8" spans="1:10" ht="15.95" customHeight="1" x14ac:dyDescent="0.25">
      <c r="A8" s="6" t="s">
        <v>3</v>
      </c>
      <c r="B8" s="12" t="s">
        <v>16</v>
      </c>
      <c r="C8" s="12" t="s">
        <v>27</v>
      </c>
      <c r="D8" s="13" t="s">
        <v>14</v>
      </c>
      <c r="E8" s="14">
        <v>45</v>
      </c>
      <c r="F8" s="8">
        <v>0</v>
      </c>
      <c r="G8" s="16"/>
      <c r="H8" s="15">
        <f t="shared" si="0"/>
        <v>0</v>
      </c>
      <c r="I8" s="15">
        <f t="shared" si="1"/>
        <v>0</v>
      </c>
      <c r="J8" s="4">
        <f t="shared" si="2"/>
        <v>0</v>
      </c>
    </row>
    <row r="9" spans="1:10" ht="15.95" customHeight="1" x14ac:dyDescent="0.25">
      <c r="A9" s="6" t="s">
        <v>4</v>
      </c>
      <c r="B9" s="12" t="s">
        <v>24</v>
      </c>
      <c r="C9" s="12" t="s">
        <v>17</v>
      </c>
      <c r="D9" s="13" t="s">
        <v>14</v>
      </c>
      <c r="E9" s="14">
        <v>45</v>
      </c>
      <c r="F9" s="8">
        <v>0</v>
      </c>
      <c r="G9" s="16"/>
      <c r="H9" s="15">
        <f t="shared" si="0"/>
        <v>0</v>
      </c>
      <c r="I9" s="15">
        <f t="shared" si="1"/>
        <v>0</v>
      </c>
      <c r="J9" s="4">
        <f t="shared" si="2"/>
        <v>0</v>
      </c>
    </row>
    <row r="10" spans="1:10" ht="15.95" customHeight="1" x14ac:dyDescent="0.25">
      <c r="A10" s="6" t="s">
        <v>5</v>
      </c>
      <c r="B10" s="12" t="s">
        <v>22</v>
      </c>
      <c r="C10" s="12" t="s">
        <v>28</v>
      </c>
      <c r="D10" s="13" t="s">
        <v>18</v>
      </c>
      <c r="E10" s="14">
        <v>15</v>
      </c>
      <c r="F10" s="8">
        <v>0</v>
      </c>
      <c r="G10" s="16"/>
      <c r="H10" s="15">
        <f t="shared" si="0"/>
        <v>0</v>
      </c>
      <c r="I10" s="15">
        <f t="shared" si="1"/>
        <v>0</v>
      </c>
      <c r="J10" s="4">
        <f t="shared" si="2"/>
        <v>0</v>
      </c>
    </row>
    <row r="11" spans="1:10" ht="15.95" customHeight="1" x14ac:dyDescent="0.25">
      <c r="A11" s="19" t="s">
        <v>6</v>
      </c>
      <c r="B11" s="20" t="s">
        <v>19</v>
      </c>
      <c r="C11" s="20" t="s">
        <v>29</v>
      </c>
      <c r="D11" s="21" t="s">
        <v>18</v>
      </c>
      <c r="E11" s="22">
        <v>35</v>
      </c>
      <c r="F11" s="25">
        <v>0</v>
      </c>
      <c r="G11" s="26"/>
      <c r="H11" s="15">
        <f t="shared" si="0"/>
        <v>0</v>
      </c>
      <c r="I11" s="15">
        <f t="shared" si="1"/>
        <v>0</v>
      </c>
      <c r="J11" s="4">
        <f t="shared" si="2"/>
        <v>0</v>
      </c>
    </row>
    <row r="12" spans="1:10" ht="15.95" customHeight="1" x14ac:dyDescent="0.25">
      <c r="A12" s="27" t="s">
        <v>11</v>
      </c>
      <c r="B12" s="12" t="s">
        <v>23</v>
      </c>
      <c r="C12" s="12" t="s">
        <v>30</v>
      </c>
      <c r="D12" s="13" t="s">
        <v>20</v>
      </c>
      <c r="E12" s="14">
        <v>10</v>
      </c>
      <c r="F12" s="15">
        <v>0</v>
      </c>
      <c r="G12" s="28"/>
      <c r="H12" s="8">
        <f t="shared" si="0"/>
        <v>0</v>
      </c>
      <c r="I12" s="15">
        <f t="shared" si="1"/>
        <v>0</v>
      </c>
      <c r="J12" s="4">
        <f t="shared" si="2"/>
        <v>0</v>
      </c>
    </row>
    <row r="13" spans="1:10" ht="36" customHeight="1" x14ac:dyDescent="0.25">
      <c r="A13" s="23"/>
      <c r="B13" s="24"/>
      <c r="C13" s="24"/>
      <c r="D13" s="24"/>
      <c r="E13" s="24"/>
      <c r="F13" s="30" t="s">
        <v>36</v>
      </c>
      <c r="G13" s="30"/>
      <c r="H13" s="30"/>
      <c r="I13" s="17">
        <f>SUM(I6:I12)</f>
        <v>0</v>
      </c>
      <c r="J13" s="18">
        <f>SUM(J6:J12)</f>
        <v>0</v>
      </c>
    </row>
    <row r="16" spans="1:10" x14ac:dyDescent="0.25">
      <c r="E16" s="5"/>
    </row>
    <row r="18" spans="10:10" ht="33.75" x14ac:dyDescent="0.25">
      <c r="J18" s="11" t="s">
        <v>33</v>
      </c>
    </row>
  </sheetData>
  <mergeCells count="4">
    <mergeCell ref="A1:C1"/>
    <mergeCell ref="A3:J3"/>
    <mergeCell ref="A4:J4"/>
    <mergeCell ref="F13:H13"/>
  </mergeCells>
  <pageMargins left="0.7" right="0.7" top="0.75" bottom="0.75" header="0.3" footer="0.3"/>
  <pageSetup paperSize="9" scale="61" orientation="landscape" r:id="rId1"/>
  <headerFoot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Bociarska Monika</dc:creator>
  <cp:lastModifiedBy>Agata Jagielska</cp:lastModifiedBy>
  <cp:lastPrinted>2026-04-03T12:20:56Z</cp:lastPrinted>
  <dcterms:created xsi:type="dcterms:W3CDTF">2023-04-19T07:49:34Z</dcterms:created>
  <dcterms:modified xsi:type="dcterms:W3CDTF">2026-04-03T12:20:59Z</dcterms:modified>
</cp:coreProperties>
</file>